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16" windowWidth="22716" windowHeight="8940"/>
  </bookViews>
  <sheets>
    <sheet name="Sheet1" sheetId="3" r:id="rId1"/>
  </sheets>
  <calcPr calcId="144525"/>
  <extLst>
    <ext uri="GoogleSheetsCustomDataVersion1">
      <go:sheetsCustomData xmlns:go="http://customooxmlschemas.google.com/" r:id="" roundtripDataSignature="AMtx7mgAjFV3W1dIwLWbADWrEhzfSLL6Og=="/>
    </ext>
  </extLst>
</workbook>
</file>

<file path=xl/calcChain.xml><?xml version="1.0" encoding="utf-8"?>
<calcChain xmlns="http://schemas.openxmlformats.org/spreadsheetml/2006/main">
  <c r="H32" i="3" l="1"/>
  <c r="H34" i="3"/>
  <c r="H31" i="3"/>
  <c r="F32" i="3"/>
  <c r="F34" i="3"/>
  <c r="F31" i="3"/>
  <c r="D32" i="3"/>
  <c r="D34" i="3"/>
  <c r="D31" i="3"/>
  <c r="H24" i="3"/>
  <c r="H26" i="3"/>
  <c r="H23" i="3"/>
  <c r="F24" i="3"/>
  <c r="F26" i="3"/>
  <c r="F23" i="3"/>
  <c r="D24" i="3"/>
  <c r="D26" i="3"/>
  <c r="D23" i="3"/>
  <c r="J14" i="3"/>
  <c r="J16" i="3"/>
  <c r="H14" i="3"/>
  <c r="H16" i="3"/>
  <c r="F14" i="3"/>
  <c r="F16" i="3"/>
  <c r="D14" i="3"/>
  <c r="D16" i="3"/>
  <c r="J6" i="3"/>
  <c r="J8" i="3"/>
  <c r="H6" i="3"/>
  <c r="H8" i="3"/>
  <c r="F6" i="3"/>
  <c r="F8" i="3"/>
  <c r="D6" i="3"/>
  <c r="D8" i="3"/>
  <c r="B32" i="3"/>
  <c r="B33" i="3"/>
  <c r="B35" i="3" s="1"/>
  <c r="B34" i="3"/>
  <c r="B31" i="3"/>
  <c r="B24" i="3"/>
  <c r="B25" i="3"/>
  <c r="H25" i="3" s="1"/>
  <c r="B26" i="3"/>
  <c r="B23" i="3"/>
  <c r="B13" i="3"/>
  <c r="J13" i="3" s="1"/>
  <c r="K35" i="3"/>
  <c r="I35" i="3"/>
  <c r="G35" i="3"/>
  <c r="E35" i="3"/>
  <c r="C35" i="3"/>
  <c r="K27" i="3"/>
  <c r="I27" i="3"/>
  <c r="G27" i="3"/>
  <c r="E27" i="3"/>
  <c r="C27" i="3"/>
  <c r="K17" i="3"/>
  <c r="I17" i="3"/>
  <c r="G17" i="3"/>
  <c r="E17" i="3"/>
  <c r="C17" i="3"/>
  <c r="B14" i="3"/>
  <c r="B15" i="3"/>
  <c r="H15" i="3" s="1"/>
  <c r="B16" i="3"/>
  <c r="B6" i="3"/>
  <c r="B7" i="3"/>
  <c r="H7" i="3" s="1"/>
  <c r="B8" i="3"/>
  <c r="B5" i="3"/>
  <c r="D5" i="3" s="1"/>
  <c r="I9" i="3"/>
  <c r="G9" i="3"/>
  <c r="E9" i="3"/>
  <c r="C9" i="3"/>
  <c r="J5" i="3" l="1"/>
  <c r="H5" i="3"/>
  <c r="F5" i="3"/>
  <c r="H13" i="3"/>
  <c r="F13" i="3"/>
  <c r="D13" i="3"/>
  <c r="H35" i="3"/>
  <c r="B17" i="3"/>
  <c r="H17" i="3" s="1"/>
  <c r="J15" i="3"/>
  <c r="F35" i="3"/>
  <c r="D35" i="3"/>
  <c r="D33" i="3"/>
  <c r="F33" i="3"/>
  <c r="H33" i="3"/>
  <c r="D25" i="3"/>
  <c r="F25" i="3"/>
  <c r="D15" i="3"/>
  <c r="F15" i="3"/>
  <c r="D7" i="3"/>
  <c r="J7" i="3"/>
  <c r="B9" i="3"/>
  <c r="F7" i="3"/>
  <c r="B27" i="3"/>
  <c r="D17" i="3" l="1"/>
  <c r="F17" i="3"/>
  <c r="J17" i="3"/>
  <c r="D27" i="3"/>
  <c r="F27" i="3"/>
  <c r="H27" i="3"/>
  <c r="D9" i="3"/>
  <c r="F9" i="3"/>
  <c r="H9" i="3"/>
  <c r="J9" i="3"/>
</calcChain>
</file>

<file path=xl/sharedStrings.xml><?xml version="1.0" encoding="utf-8"?>
<sst xmlns="http://schemas.openxmlformats.org/spreadsheetml/2006/main" count="93" uniqueCount="22">
  <si>
    <t>sỉ
số</t>
  </si>
  <si>
    <t>GIỎI</t>
  </si>
  <si>
    <t>KHÁ</t>
  </si>
  <si>
    <t>TB</t>
  </si>
  <si>
    <t>YẾU</t>
  </si>
  <si>
    <t>KÉM</t>
  </si>
  <si>
    <t>SL</t>
  </si>
  <si>
    <t>TL</t>
  </si>
  <si>
    <t xml:space="preserve">KHẢO SÁT
TOÁN </t>
  </si>
  <si>
    <t xml:space="preserve">Chỉ tiêu
TOÁN </t>
  </si>
  <si>
    <t>k6</t>
  </si>
  <si>
    <t>k7</t>
  </si>
  <si>
    <t>k8</t>
  </si>
  <si>
    <t>k9</t>
  </si>
  <si>
    <t>tổng</t>
  </si>
  <si>
    <t xml:space="preserve">KHẢO SÁT
TIN </t>
  </si>
  <si>
    <t xml:space="preserve">Chỉ tiêu
TIN </t>
  </si>
  <si>
    <t>KHẢO SÁT - CHỈ TIÊU  MÔN  TOÁN  NĂM HỌC 2022-2023</t>
  </si>
  <si>
    <t>KHẢO SÁT - CHỈ TIÊU  MÔN  TIN  NĂM HỌC 2022-2023</t>
  </si>
  <si>
    <t>TỔ TRƯỞNG</t>
  </si>
  <si>
    <t>Phạm Minh Hiếu</t>
  </si>
  <si>
    <t>DUYỆT BAN GIÁM HIỆU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</si>
</sst>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scheme val="minor"/>
    </font>
    <font>
      <sz val="11"/>
      <color theme="1"/>
      <name val="Calibri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 applyFont="1" applyAlignment="1"/>
    <xf numFmtId="0" fontId="3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0" fontId="4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workbookViewId="0">
      <selection activeCell="B17" sqref="B17:J17"/>
    </sheetView>
  </sheetViews>
  <sheetFormatPr defaultRowHeight="13.8" x14ac:dyDescent="0.25"/>
  <cols>
    <col min="1" max="1" width="11.6640625" style="1" customWidth="1"/>
    <col min="2" max="16384" width="8.88671875" style="1"/>
  </cols>
  <sheetData>
    <row r="1" spans="1:12" ht="17.399999999999999" x14ac:dyDescent="0.3">
      <c r="A1" s="9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3" spans="1:12" ht="27.6" x14ac:dyDescent="0.25">
      <c r="A3" s="2" t="s">
        <v>8</v>
      </c>
      <c r="B3" s="2" t="s">
        <v>0</v>
      </c>
      <c r="C3" s="11" t="s">
        <v>1</v>
      </c>
      <c r="D3" s="12"/>
      <c r="E3" s="11" t="s">
        <v>2</v>
      </c>
      <c r="F3" s="12"/>
      <c r="G3" s="11" t="s">
        <v>3</v>
      </c>
      <c r="H3" s="12"/>
      <c r="I3" s="11" t="s">
        <v>4</v>
      </c>
      <c r="J3" s="12"/>
      <c r="K3" s="11" t="s">
        <v>5</v>
      </c>
      <c r="L3" s="12"/>
    </row>
    <row r="4" spans="1:12" x14ac:dyDescent="0.25">
      <c r="A4" s="4"/>
      <c r="B4" s="4"/>
      <c r="C4" s="4" t="s">
        <v>6</v>
      </c>
      <c r="D4" s="4" t="s">
        <v>7</v>
      </c>
      <c r="E4" s="4" t="s">
        <v>6</v>
      </c>
      <c r="F4" s="4" t="s">
        <v>7</v>
      </c>
      <c r="G4" s="4" t="s">
        <v>6</v>
      </c>
      <c r="H4" s="4" t="s">
        <v>7</v>
      </c>
      <c r="I4" s="4" t="s">
        <v>6</v>
      </c>
      <c r="J4" s="4" t="s">
        <v>7</v>
      </c>
      <c r="K4" s="4" t="s">
        <v>6</v>
      </c>
      <c r="L4" s="4" t="s">
        <v>7</v>
      </c>
    </row>
    <row r="5" spans="1:12" x14ac:dyDescent="0.25">
      <c r="A5" s="4" t="s">
        <v>10</v>
      </c>
      <c r="B5" s="4">
        <f>C5+E5+G5+I5+K5</f>
        <v>372</v>
      </c>
      <c r="C5" s="4">
        <v>114</v>
      </c>
      <c r="D5" s="5">
        <f>C5/B5</f>
        <v>0.30645161290322581</v>
      </c>
      <c r="E5" s="4">
        <v>112</v>
      </c>
      <c r="F5" s="5">
        <f>E5/B5</f>
        <v>0.30107526881720431</v>
      </c>
      <c r="G5" s="4">
        <v>122</v>
      </c>
      <c r="H5" s="5">
        <f>G5/B5</f>
        <v>0.32795698924731181</v>
      </c>
      <c r="I5" s="4">
        <v>24</v>
      </c>
      <c r="J5" s="5">
        <f>I5/B5</f>
        <v>6.4516129032258063E-2</v>
      </c>
      <c r="K5" s="4">
        <v>0</v>
      </c>
      <c r="L5" s="4">
        <v>0</v>
      </c>
    </row>
    <row r="6" spans="1:12" x14ac:dyDescent="0.25">
      <c r="A6" s="4" t="s">
        <v>11</v>
      </c>
      <c r="B6" s="4">
        <f t="shared" ref="B6:B8" si="0">C6+E6+G6+I6+K6</f>
        <v>310</v>
      </c>
      <c r="C6" s="4">
        <v>89</v>
      </c>
      <c r="D6" s="5">
        <f t="shared" ref="D6:D8" si="1">C6/B6</f>
        <v>0.2870967741935484</v>
      </c>
      <c r="E6" s="4">
        <v>97</v>
      </c>
      <c r="F6" s="5">
        <f t="shared" ref="F6:F9" si="2">E6/B6</f>
        <v>0.31290322580645163</v>
      </c>
      <c r="G6" s="4">
        <v>98</v>
      </c>
      <c r="H6" s="5">
        <f t="shared" ref="H6:H9" si="3">G6/B6</f>
        <v>0.31612903225806449</v>
      </c>
      <c r="I6" s="4">
        <v>26</v>
      </c>
      <c r="J6" s="5">
        <f t="shared" ref="J6:J9" si="4">I6/B6</f>
        <v>8.387096774193549E-2</v>
      </c>
      <c r="K6" s="4">
        <v>0</v>
      </c>
      <c r="L6" s="4">
        <v>0</v>
      </c>
    </row>
    <row r="7" spans="1:12" x14ac:dyDescent="0.25">
      <c r="A7" s="4" t="s">
        <v>12</v>
      </c>
      <c r="B7" s="4">
        <f t="shared" si="0"/>
        <v>357</v>
      </c>
      <c r="C7" s="4">
        <v>96</v>
      </c>
      <c r="D7" s="5">
        <f t="shared" si="1"/>
        <v>0.26890756302521007</v>
      </c>
      <c r="E7" s="4">
        <v>92</v>
      </c>
      <c r="F7" s="5">
        <f t="shared" si="2"/>
        <v>0.25770308123249297</v>
      </c>
      <c r="G7" s="4">
        <v>141</v>
      </c>
      <c r="H7" s="5">
        <f t="shared" si="3"/>
        <v>0.3949579831932773</v>
      </c>
      <c r="I7" s="4">
        <v>28</v>
      </c>
      <c r="J7" s="5">
        <f t="shared" si="4"/>
        <v>7.8431372549019607E-2</v>
      </c>
      <c r="K7" s="4">
        <v>0</v>
      </c>
      <c r="L7" s="4">
        <v>0</v>
      </c>
    </row>
    <row r="8" spans="1:12" x14ac:dyDescent="0.25">
      <c r="A8" s="4" t="s">
        <v>13</v>
      </c>
      <c r="B8" s="4">
        <f t="shared" si="0"/>
        <v>310</v>
      </c>
      <c r="C8" s="4">
        <v>102</v>
      </c>
      <c r="D8" s="5">
        <f t="shared" si="1"/>
        <v>0.32903225806451614</v>
      </c>
      <c r="E8" s="4">
        <v>121</v>
      </c>
      <c r="F8" s="5">
        <f t="shared" si="2"/>
        <v>0.39032258064516129</v>
      </c>
      <c r="G8" s="4">
        <v>79</v>
      </c>
      <c r="H8" s="5">
        <f t="shared" si="3"/>
        <v>0.25483870967741934</v>
      </c>
      <c r="I8" s="4">
        <v>8</v>
      </c>
      <c r="J8" s="5">
        <f t="shared" si="4"/>
        <v>2.5806451612903226E-2</v>
      </c>
      <c r="K8" s="4">
        <v>0</v>
      </c>
      <c r="L8" s="4">
        <v>0</v>
      </c>
    </row>
    <row r="9" spans="1:12" x14ac:dyDescent="0.25">
      <c r="A9" s="3" t="s">
        <v>14</v>
      </c>
      <c r="B9" s="3">
        <f>SUM(B5:B8)</f>
        <v>1349</v>
      </c>
      <c r="C9" s="3">
        <f>SUM(C5:C8)</f>
        <v>401</v>
      </c>
      <c r="D9" s="7">
        <f>C9/B9</f>
        <v>0.29725722757598222</v>
      </c>
      <c r="E9" s="3">
        <f>SUM(E5:E8)</f>
        <v>422</v>
      </c>
      <c r="F9" s="7">
        <f t="shared" si="2"/>
        <v>0.312824314306894</v>
      </c>
      <c r="G9" s="3">
        <f>SUM(G5:G8)</f>
        <v>440</v>
      </c>
      <c r="H9" s="7">
        <f t="shared" si="3"/>
        <v>0.32616753150481836</v>
      </c>
      <c r="I9" s="3">
        <f>SUM(I5:I8)</f>
        <v>86</v>
      </c>
      <c r="J9" s="7">
        <f t="shared" si="4"/>
        <v>6.3750926612305414E-2</v>
      </c>
      <c r="K9" s="3">
        <v>0</v>
      </c>
      <c r="L9" s="3">
        <v>0</v>
      </c>
    </row>
    <row r="10" spans="1:1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27.6" x14ac:dyDescent="0.25">
      <c r="A11" s="2" t="s">
        <v>9</v>
      </c>
      <c r="B11" s="2" t="s">
        <v>0</v>
      </c>
      <c r="C11" s="11" t="s">
        <v>1</v>
      </c>
      <c r="D11" s="12"/>
      <c r="E11" s="11" t="s">
        <v>2</v>
      </c>
      <c r="F11" s="12"/>
      <c r="G11" s="11" t="s">
        <v>3</v>
      </c>
      <c r="H11" s="12"/>
      <c r="I11" s="11" t="s">
        <v>4</v>
      </c>
      <c r="J11" s="12"/>
      <c r="K11" s="11" t="s">
        <v>5</v>
      </c>
      <c r="L11" s="12"/>
    </row>
    <row r="12" spans="1:12" x14ac:dyDescent="0.25">
      <c r="A12" s="4"/>
      <c r="B12" s="4"/>
      <c r="C12" s="4" t="s">
        <v>6</v>
      </c>
      <c r="D12" s="4" t="s">
        <v>7</v>
      </c>
      <c r="E12" s="4" t="s">
        <v>6</v>
      </c>
      <c r="F12" s="4" t="s">
        <v>7</v>
      </c>
      <c r="G12" s="4" t="s">
        <v>6</v>
      </c>
      <c r="H12" s="4" t="s">
        <v>7</v>
      </c>
      <c r="I12" s="4" t="s">
        <v>6</v>
      </c>
      <c r="J12" s="4" t="s">
        <v>7</v>
      </c>
      <c r="K12" s="4" t="s">
        <v>6</v>
      </c>
      <c r="L12" s="4" t="s">
        <v>7</v>
      </c>
    </row>
    <row r="13" spans="1:12" x14ac:dyDescent="0.25">
      <c r="A13" s="4" t="s">
        <v>10</v>
      </c>
      <c r="B13" s="4">
        <f>C13+E13+G13+I13+K13</f>
        <v>372</v>
      </c>
      <c r="C13" s="4">
        <v>120</v>
      </c>
      <c r="D13" s="5">
        <f>C13/B13</f>
        <v>0.32258064516129031</v>
      </c>
      <c r="E13" s="4">
        <v>116</v>
      </c>
      <c r="F13" s="5">
        <f>E13/B13</f>
        <v>0.31182795698924731</v>
      </c>
      <c r="G13" s="4">
        <v>117</v>
      </c>
      <c r="H13" s="5">
        <f>G13/B13</f>
        <v>0.31451612903225806</v>
      </c>
      <c r="I13" s="4">
        <v>19</v>
      </c>
      <c r="J13" s="5">
        <f>I13/B13</f>
        <v>5.1075268817204304E-2</v>
      </c>
      <c r="K13" s="4">
        <v>0</v>
      </c>
      <c r="L13" s="4">
        <v>0</v>
      </c>
    </row>
    <row r="14" spans="1:12" x14ac:dyDescent="0.25">
      <c r="A14" s="4" t="s">
        <v>11</v>
      </c>
      <c r="B14" s="4">
        <f t="shared" ref="B14:B16" si="5">C14+E14+G14+I14+K14</f>
        <v>310</v>
      </c>
      <c r="C14" s="4">
        <v>98</v>
      </c>
      <c r="D14" s="5">
        <f t="shared" ref="D14:D17" si="6">C14/B14</f>
        <v>0.31612903225806449</v>
      </c>
      <c r="E14" s="4">
        <v>98</v>
      </c>
      <c r="F14" s="5">
        <f t="shared" ref="F14:F17" si="7">E14/B14</f>
        <v>0.31612903225806449</v>
      </c>
      <c r="G14" s="4">
        <v>95</v>
      </c>
      <c r="H14" s="5">
        <f t="shared" ref="H14:H17" si="8">G14/B14</f>
        <v>0.30645161290322581</v>
      </c>
      <c r="I14" s="4">
        <v>19</v>
      </c>
      <c r="J14" s="5">
        <f t="shared" ref="J14:J17" si="9">I14/B14</f>
        <v>6.1290322580645158E-2</v>
      </c>
      <c r="K14" s="4">
        <v>0</v>
      </c>
      <c r="L14" s="4">
        <v>0</v>
      </c>
    </row>
    <row r="15" spans="1:12" x14ac:dyDescent="0.25">
      <c r="A15" s="4" t="s">
        <v>12</v>
      </c>
      <c r="B15" s="4">
        <f t="shared" si="5"/>
        <v>357</v>
      </c>
      <c r="C15" s="4">
        <v>104</v>
      </c>
      <c r="D15" s="5">
        <f t="shared" si="6"/>
        <v>0.29131652661064428</v>
      </c>
      <c r="E15" s="4">
        <v>91</v>
      </c>
      <c r="F15" s="5">
        <f t="shared" si="7"/>
        <v>0.25490196078431371</v>
      </c>
      <c r="G15" s="4">
        <v>141</v>
      </c>
      <c r="H15" s="5">
        <f t="shared" si="8"/>
        <v>0.3949579831932773</v>
      </c>
      <c r="I15" s="4">
        <v>21</v>
      </c>
      <c r="J15" s="5">
        <f t="shared" si="9"/>
        <v>5.8823529411764705E-2</v>
      </c>
      <c r="K15" s="4">
        <v>0</v>
      </c>
      <c r="L15" s="4">
        <v>0</v>
      </c>
    </row>
    <row r="16" spans="1:12" x14ac:dyDescent="0.25">
      <c r="A16" s="4" t="s">
        <v>13</v>
      </c>
      <c r="B16" s="4">
        <f t="shared" si="5"/>
        <v>310</v>
      </c>
      <c r="C16" s="4">
        <v>106</v>
      </c>
      <c r="D16" s="5">
        <f t="shared" si="6"/>
        <v>0.34193548387096773</v>
      </c>
      <c r="E16" s="4">
        <v>124</v>
      </c>
      <c r="F16" s="5">
        <f t="shared" si="7"/>
        <v>0.4</v>
      </c>
      <c r="G16" s="4">
        <v>74</v>
      </c>
      <c r="H16" s="5">
        <f t="shared" si="8"/>
        <v>0.23870967741935484</v>
      </c>
      <c r="I16" s="4">
        <v>6</v>
      </c>
      <c r="J16" s="5">
        <f t="shared" si="9"/>
        <v>1.935483870967742E-2</v>
      </c>
      <c r="K16" s="4">
        <v>0</v>
      </c>
      <c r="L16" s="4">
        <v>0</v>
      </c>
    </row>
    <row r="17" spans="1:12" x14ac:dyDescent="0.25">
      <c r="A17" s="3" t="s">
        <v>14</v>
      </c>
      <c r="B17" s="3">
        <f>SUM(B13:B16)</f>
        <v>1349</v>
      </c>
      <c r="C17" s="3">
        <f>SUM(C13:C16)</f>
        <v>428</v>
      </c>
      <c r="D17" s="7">
        <f t="shared" si="6"/>
        <v>0.31727205337286879</v>
      </c>
      <c r="E17" s="3">
        <f>SUM(E13:E16)</f>
        <v>429</v>
      </c>
      <c r="F17" s="7">
        <f t="shared" si="7"/>
        <v>0.31801334321719793</v>
      </c>
      <c r="G17" s="3">
        <f>SUM(G13:G16)</f>
        <v>427</v>
      </c>
      <c r="H17" s="7">
        <f t="shared" si="8"/>
        <v>0.31653076352853965</v>
      </c>
      <c r="I17" s="3">
        <f>SUM(I13:I16)</f>
        <v>65</v>
      </c>
      <c r="J17" s="7">
        <f t="shared" si="9"/>
        <v>4.8183839881393624E-2</v>
      </c>
      <c r="K17" s="3">
        <f>SUM(K13:K16)</f>
        <v>0</v>
      </c>
      <c r="L17" s="3">
        <v>0</v>
      </c>
    </row>
    <row r="19" spans="1:12" ht="17.399999999999999" x14ac:dyDescent="0.25">
      <c r="A19" s="10" t="s">
        <v>18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1" spans="1:12" ht="27.6" x14ac:dyDescent="0.25">
      <c r="A21" s="2" t="s">
        <v>15</v>
      </c>
      <c r="B21" s="2" t="s">
        <v>0</v>
      </c>
      <c r="C21" s="11" t="s">
        <v>1</v>
      </c>
      <c r="D21" s="12"/>
      <c r="E21" s="11" t="s">
        <v>2</v>
      </c>
      <c r="F21" s="12"/>
      <c r="G21" s="11" t="s">
        <v>3</v>
      </c>
      <c r="H21" s="12"/>
      <c r="I21" s="11" t="s">
        <v>4</v>
      </c>
      <c r="J21" s="12"/>
      <c r="K21" s="11" t="s">
        <v>5</v>
      </c>
      <c r="L21" s="12"/>
    </row>
    <row r="22" spans="1:12" x14ac:dyDescent="0.25">
      <c r="A22" s="4"/>
      <c r="B22" s="4"/>
      <c r="C22" s="4" t="s">
        <v>6</v>
      </c>
      <c r="D22" s="4" t="s">
        <v>7</v>
      </c>
      <c r="E22" s="4" t="s">
        <v>6</v>
      </c>
      <c r="F22" s="4" t="s">
        <v>7</v>
      </c>
      <c r="G22" s="4" t="s">
        <v>6</v>
      </c>
      <c r="H22" s="4" t="s">
        <v>7</v>
      </c>
      <c r="I22" s="4" t="s">
        <v>6</v>
      </c>
      <c r="J22" s="4" t="s">
        <v>7</v>
      </c>
      <c r="K22" s="4" t="s">
        <v>6</v>
      </c>
      <c r="L22" s="4" t="s">
        <v>7</v>
      </c>
    </row>
    <row r="23" spans="1:12" x14ac:dyDescent="0.25">
      <c r="A23" s="4" t="s">
        <v>10</v>
      </c>
      <c r="B23" s="4">
        <f>C23+E23+G23+I23+K23</f>
        <v>371</v>
      </c>
      <c r="C23" s="4">
        <v>173</v>
      </c>
      <c r="D23" s="5">
        <f>C23/B23</f>
        <v>0.46630727762803237</v>
      </c>
      <c r="E23" s="4">
        <v>151</v>
      </c>
      <c r="F23" s="5">
        <f>E23/B23</f>
        <v>0.40700808625336926</v>
      </c>
      <c r="G23" s="4">
        <v>47</v>
      </c>
      <c r="H23" s="5">
        <f>G23/B23</f>
        <v>0.12668463611859837</v>
      </c>
      <c r="I23" s="4">
        <v>0</v>
      </c>
      <c r="J23" s="4">
        <v>0</v>
      </c>
      <c r="K23" s="4">
        <v>0</v>
      </c>
      <c r="L23" s="4">
        <v>0</v>
      </c>
    </row>
    <row r="24" spans="1:12" x14ac:dyDescent="0.25">
      <c r="A24" s="4" t="s">
        <v>11</v>
      </c>
      <c r="B24" s="4">
        <f t="shared" ref="B24:B26" si="10">C24+E24+G24+I24+K24</f>
        <v>310</v>
      </c>
      <c r="C24" s="4">
        <v>148</v>
      </c>
      <c r="D24" s="5">
        <f t="shared" ref="D24:D27" si="11">C24/B24</f>
        <v>0.47741935483870968</v>
      </c>
      <c r="E24" s="4">
        <v>122</v>
      </c>
      <c r="F24" s="5">
        <f t="shared" ref="F24:F27" si="12">E24/B24</f>
        <v>0.3935483870967742</v>
      </c>
      <c r="G24" s="4">
        <v>40</v>
      </c>
      <c r="H24" s="5">
        <f t="shared" ref="H24:H27" si="13">G24/B24</f>
        <v>0.12903225806451613</v>
      </c>
      <c r="I24" s="4">
        <v>0</v>
      </c>
      <c r="J24" s="4">
        <v>0</v>
      </c>
      <c r="K24" s="4">
        <v>0</v>
      </c>
      <c r="L24" s="4">
        <v>0</v>
      </c>
    </row>
    <row r="25" spans="1:12" x14ac:dyDescent="0.25">
      <c r="A25" s="4" t="s">
        <v>12</v>
      </c>
      <c r="B25" s="4">
        <f t="shared" si="10"/>
        <v>357</v>
      </c>
      <c r="C25" s="4">
        <v>200</v>
      </c>
      <c r="D25" s="5">
        <f t="shared" si="11"/>
        <v>0.56022408963585435</v>
      </c>
      <c r="E25" s="4">
        <v>133</v>
      </c>
      <c r="F25" s="5">
        <f t="shared" si="12"/>
        <v>0.37254901960784315</v>
      </c>
      <c r="G25" s="4">
        <v>24</v>
      </c>
      <c r="H25" s="5">
        <f t="shared" si="13"/>
        <v>6.7226890756302518E-2</v>
      </c>
      <c r="I25" s="4">
        <v>0</v>
      </c>
      <c r="J25" s="4">
        <v>0</v>
      </c>
      <c r="K25" s="4">
        <v>0</v>
      </c>
      <c r="L25" s="4">
        <v>0</v>
      </c>
    </row>
    <row r="26" spans="1:12" x14ac:dyDescent="0.25">
      <c r="A26" s="4" t="s">
        <v>13</v>
      </c>
      <c r="B26" s="4">
        <f t="shared" si="10"/>
        <v>310</v>
      </c>
      <c r="C26" s="4">
        <v>182</v>
      </c>
      <c r="D26" s="5">
        <f t="shared" si="11"/>
        <v>0.58709677419354833</v>
      </c>
      <c r="E26" s="4">
        <v>99</v>
      </c>
      <c r="F26" s="5">
        <f t="shared" si="12"/>
        <v>0.3193548387096774</v>
      </c>
      <c r="G26" s="4">
        <v>29</v>
      </c>
      <c r="H26" s="5">
        <f t="shared" si="13"/>
        <v>9.3548387096774197E-2</v>
      </c>
      <c r="I26" s="4">
        <v>0</v>
      </c>
      <c r="J26" s="4">
        <v>0</v>
      </c>
      <c r="K26" s="4">
        <v>0</v>
      </c>
      <c r="L26" s="4">
        <v>0</v>
      </c>
    </row>
    <row r="27" spans="1:12" x14ac:dyDescent="0.25">
      <c r="A27" s="3" t="s">
        <v>14</v>
      </c>
      <c r="B27" s="3">
        <f>SUM(B23:B26)</f>
        <v>1348</v>
      </c>
      <c r="C27" s="3">
        <f>SUM(C23:C26)</f>
        <v>703</v>
      </c>
      <c r="D27" s="7">
        <f t="shared" si="11"/>
        <v>0.521513353115727</v>
      </c>
      <c r="E27" s="3">
        <f>SUM(E23:E26)</f>
        <v>505</v>
      </c>
      <c r="F27" s="7">
        <f t="shared" si="12"/>
        <v>0.37462908011869434</v>
      </c>
      <c r="G27" s="3">
        <f>SUM(G23:G26)</f>
        <v>140</v>
      </c>
      <c r="H27" s="7">
        <f t="shared" si="13"/>
        <v>0.10385756676557864</v>
      </c>
      <c r="I27" s="3">
        <f>SUM(I23:I26)</f>
        <v>0</v>
      </c>
      <c r="J27" s="3">
        <v>0</v>
      </c>
      <c r="K27" s="3">
        <f>SUM(K23:K26)</f>
        <v>0</v>
      </c>
      <c r="L27" s="3">
        <v>0</v>
      </c>
    </row>
    <row r="29" spans="1:12" ht="27.6" x14ac:dyDescent="0.25">
      <c r="A29" s="2" t="s">
        <v>16</v>
      </c>
      <c r="B29" s="2" t="s">
        <v>0</v>
      </c>
      <c r="C29" s="11" t="s">
        <v>1</v>
      </c>
      <c r="D29" s="12"/>
      <c r="E29" s="11" t="s">
        <v>2</v>
      </c>
      <c r="F29" s="12"/>
      <c r="G29" s="11" t="s">
        <v>3</v>
      </c>
      <c r="H29" s="12"/>
      <c r="I29" s="11" t="s">
        <v>4</v>
      </c>
      <c r="J29" s="12"/>
      <c r="K29" s="11" t="s">
        <v>5</v>
      </c>
      <c r="L29" s="12"/>
    </row>
    <row r="30" spans="1:12" x14ac:dyDescent="0.25">
      <c r="A30" s="4"/>
      <c r="B30" s="4"/>
      <c r="C30" s="4" t="s">
        <v>6</v>
      </c>
      <c r="D30" s="4" t="s">
        <v>7</v>
      </c>
      <c r="E30" s="4" t="s">
        <v>6</v>
      </c>
      <c r="F30" s="4" t="s">
        <v>7</v>
      </c>
      <c r="G30" s="4" t="s">
        <v>6</v>
      </c>
      <c r="H30" s="4" t="s">
        <v>7</v>
      </c>
      <c r="I30" s="4" t="s">
        <v>6</v>
      </c>
      <c r="J30" s="4" t="s">
        <v>7</v>
      </c>
      <c r="K30" s="4" t="s">
        <v>6</v>
      </c>
      <c r="L30" s="4" t="s">
        <v>7</v>
      </c>
    </row>
    <row r="31" spans="1:12" x14ac:dyDescent="0.25">
      <c r="A31" s="4" t="s">
        <v>10</v>
      </c>
      <c r="B31" s="4">
        <f>C31+E31+G31+I31+K31</f>
        <v>371</v>
      </c>
      <c r="C31" s="4">
        <v>174</v>
      </c>
      <c r="D31" s="5">
        <f>C31/B31</f>
        <v>0.46900269541778977</v>
      </c>
      <c r="E31" s="4">
        <v>156</v>
      </c>
      <c r="F31" s="5">
        <f>E31/B31</f>
        <v>0.42048517520215634</v>
      </c>
      <c r="G31" s="4">
        <v>41</v>
      </c>
      <c r="H31" s="5">
        <f>G31/B31</f>
        <v>0.11051212938005391</v>
      </c>
      <c r="I31" s="4">
        <v>0</v>
      </c>
      <c r="J31" s="4">
        <v>0</v>
      </c>
      <c r="K31" s="4">
        <v>0</v>
      </c>
      <c r="L31" s="4">
        <v>0</v>
      </c>
    </row>
    <row r="32" spans="1:12" x14ac:dyDescent="0.25">
      <c r="A32" s="4" t="s">
        <v>11</v>
      </c>
      <c r="B32" s="4">
        <f t="shared" ref="B32:B34" si="14">C32+E32+G32+I32+K32</f>
        <v>310</v>
      </c>
      <c r="C32" s="4">
        <v>151</v>
      </c>
      <c r="D32" s="5">
        <f t="shared" ref="D32:D35" si="15">C32/B32</f>
        <v>0.48709677419354841</v>
      </c>
      <c r="E32" s="4">
        <v>125</v>
      </c>
      <c r="F32" s="5">
        <f t="shared" ref="F32:F35" si="16">E32/B32</f>
        <v>0.40322580645161288</v>
      </c>
      <c r="G32" s="4">
        <v>34</v>
      </c>
      <c r="H32" s="5">
        <f t="shared" ref="H32:H35" si="17">G32/B32</f>
        <v>0.10967741935483871</v>
      </c>
      <c r="I32" s="4">
        <v>0</v>
      </c>
      <c r="J32" s="4">
        <v>0</v>
      </c>
      <c r="K32" s="4">
        <v>0</v>
      </c>
      <c r="L32" s="4">
        <v>0</v>
      </c>
    </row>
    <row r="33" spans="1:12" x14ac:dyDescent="0.25">
      <c r="A33" s="4" t="s">
        <v>12</v>
      </c>
      <c r="B33" s="4">
        <f t="shared" si="14"/>
        <v>357</v>
      </c>
      <c r="C33" s="4">
        <v>200</v>
      </c>
      <c r="D33" s="5">
        <f t="shared" si="15"/>
        <v>0.56022408963585435</v>
      </c>
      <c r="E33" s="4">
        <v>138</v>
      </c>
      <c r="F33" s="5">
        <f t="shared" si="16"/>
        <v>0.38655462184873951</v>
      </c>
      <c r="G33" s="4">
        <v>19</v>
      </c>
      <c r="H33" s="5">
        <f t="shared" si="17"/>
        <v>5.3221288515406161E-2</v>
      </c>
      <c r="I33" s="4">
        <v>0</v>
      </c>
      <c r="J33" s="4">
        <v>0</v>
      </c>
      <c r="K33" s="4">
        <v>0</v>
      </c>
      <c r="L33" s="4">
        <v>0</v>
      </c>
    </row>
    <row r="34" spans="1:12" x14ac:dyDescent="0.25">
      <c r="A34" s="4" t="s">
        <v>13</v>
      </c>
      <c r="B34" s="4">
        <f t="shared" si="14"/>
        <v>310</v>
      </c>
      <c r="C34" s="4">
        <v>182</v>
      </c>
      <c r="D34" s="5">
        <f t="shared" si="15"/>
        <v>0.58709677419354833</v>
      </c>
      <c r="E34" s="4">
        <v>104</v>
      </c>
      <c r="F34" s="5">
        <f t="shared" si="16"/>
        <v>0.33548387096774196</v>
      </c>
      <c r="G34" s="4">
        <v>24</v>
      </c>
      <c r="H34" s="5">
        <f t="shared" si="17"/>
        <v>7.7419354838709681E-2</v>
      </c>
      <c r="I34" s="4">
        <v>0</v>
      </c>
      <c r="J34" s="4">
        <v>0</v>
      </c>
      <c r="K34" s="4">
        <v>0</v>
      </c>
      <c r="L34" s="4">
        <v>0</v>
      </c>
    </row>
    <row r="35" spans="1:12" x14ac:dyDescent="0.25">
      <c r="A35" s="3" t="s">
        <v>14</v>
      </c>
      <c r="B35" s="3">
        <f>SUM(B31:B34)</f>
        <v>1348</v>
      </c>
      <c r="C35" s="3">
        <f>SUM(C31:C34)</f>
        <v>707</v>
      </c>
      <c r="D35" s="7">
        <f t="shared" si="15"/>
        <v>0.52448071216617209</v>
      </c>
      <c r="E35" s="3">
        <f>SUM(E31:E34)</f>
        <v>523</v>
      </c>
      <c r="F35" s="7">
        <f t="shared" si="16"/>
        <v>0.38798219584569732</v>
      </c>
      <c r="G35" s="3">
        <f>SUM(G31:G34)</f>
        <v>118</v>
      </c>
      <c r="H35" s="7">
        <f t="shared" si="17"/>
        <v>8.7537091988130561E-2</v>
      </c>
      <c r="I35" s="3">
        <f>SUM(I31:I34)</f>
        <v>0</v>
      </c>
      <c r="J35" s="3">
        <v>0</v>
      </c>
      <c r="K35" s="3">
        <f>SUM(K31:K34)</f>
        <v>0</v>
      </c>
      <c r="L35" s="3">
        <v>0</v>
      </c>
    </row>
    <row r="37" spans="1:12" x14ac:dyDescent="0.25">
      <c r="C37" s="8" t="s">
        <v>21</v>
      </c>
      <c r="D37" s="8"/>
      <c r="E37" s="8"/>
      <c r="J37" s="8" t="s">
        <v>19</v>
      </c>
      <c r="K37" s="8"/>
    </row>
    <row r="41" spans="1:12" x14ac:dyDescent="0.25">
      <c r="J41" s="8" t="s">
        <v>20</v>
      </c>
      <c r="K41" s="8"/>
    </row>
  </sheetData>
  <mergeCells count="25">
    <mergeCell ref="E21:F21"/>
    <mergeCell ref="G21:H21"/>
    <mergeCell ref="I21:J21"/>
    <mergeCell ref="K21:L21"/>
    <mergeCell ref="C29:D29"/>
    <mergeCell ref="E29:F29"/>
    <mergeCell ref="G29:H29"/>
    <mergeCell ref="I29:J29"/>
    <mergeCell ref="K29:L29"/>
    <mergeCell ref="J37:K37"/>
    <mergeCell ref="J41:K41"/>
    <mergeCell ref="C37:E37"/>
    <mergeCell ref="A1:L1"/>
    <mergeCell ref="A19:L19"/>
    <mergeCell ref="C3:D3"/>
    <mergeCell ref="E3:F3"/>
    <mergeCell ref="G3:H3"/>
    <mergeCell ref="I3:J3"/>
    <mergeCell ref="K3:L3"/>
    <mergeCell ref="C11:D11"/>
    <mergeCell ref="E11:F11"/>
    <mergeCell ref="G11:H11"/>
    <mergeCell ref="I11:J11"/>
    <mergeCell ref="K11:L11"/>
    <mergeCell ref="C21:D2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Windows 10</cp:lastModifiedBy>
  <dcterms:created xsi:type="dcterms:W3CDTF">2022-09-15T12:57:13Z</dcterms:created>
  <dcterms:modified xsi:type="dcterms:W3CDTF">2022-09-27T08:24:42Z</dcterms:modified>
</cp:coreProperties>
</file>